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E:\งานแตง\4.งานปี 68\3. การจัดสรรเงินลงหน่วย 68\1.สป.กษ\"/>
    </mc:Choice>
  </mc:AlternateContent>
  <xr:revisionPtr revIDLastSave="0" documentId="8_{95E52CA6-24F2-4F53-816E-C4BCBD68182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แบบฟอร์มปี 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13" i="1"/>
  <c r="C12" i="1"/>
  <c r="C11" i="1"/>
  <c r="C10" i="1"/>
  <c r="J9" i="1"/>
  <c r="L9" i="1"/>
  <c r="H9" i="1"/>
  <c r="G9" i="1"/>
  <c r="E9" i="1"/>
  <c r="F9" i="1"/>
  <c r="C9" i="1" l="1"/>
</calcChain>
</file>

<file path=xl/sharedStrings.xml><?xml version="1.0" encoding="utf-8"?>
<sst xmlns="http://schemas.openxmlformats.org/spreadsheetml/2006/main" count="28" uniqueCount="23">
  <si>
    <t>รวมทั้งสิ้น</t>
  </si>
  <si>
    <t>ครั้ง</t>
  </si>
  <si>
    <t>เป้าหมาย</t>
  </si>
  <si>
    <t>แผนงาน - ผลผลิต - 
โครงการ - กิจกรรม - เป้าหมาย - งบประมาณ</t>
  </si>
  <si>
    <t>*แบบฟอร์มสามารถปรับเปลี่ยนได้ตามความเหมาะสมของหน่วยงาน</t>
  </si>
  <si>
    <t>สำนักงานปลัดกระทรวงเกษตรและสหกรณ์</t>
  </si>
  <si>
    <t>จังหวัดปัตตานี</t>
  </si>
  <si>
    <t>จังหวัดยะลา</t>
  </si>
  <si>
    <t>จังหวัดนราธิวาส</t>
  </si>
  <si>
    <t>จังหวัดสงขลา
(4 อำเภอ)</t>
  </si>
  <si>
    <t>แผนงานพื้นฐานด้านการสร้างความสามารถในการแข่งขัน</t>
  </si>
  <si>
    <t>ผลผลิตอำนวยการและบริหารจัดการด้านการเกษตร</t>
  </si>
  <si>
    <t>โครงการตำบลมั่นคง มั่งคั่ง ยั่งยืน ในจังหวัดชายแดนภาคใต้</t>
  </si>
  <si>
    <t>กิจกรรมสร้างเครือข่าย
อาสาสมัครเกษตรและสหกรณ์ ระดับตำบล</t>
  </si>
  <si>
    <t>กิจกรรมติดตามผล
การดำเนินงานโครงการแก้ไขปัญหาความยากจนในพื้นที่จังหวัดชายแดนภาคใต้</t>
  </si>
  <si>
    <t>กิจกรรมการขับเคลื่อน
ตามแผนปฏิบัติการการแก้ไขปัญหาจังหวัดชายแดนภาคใต้</t>
  </si>
  <si>
    <t>เป้าหมาย
(ราย)</t>
  </si>
  <si>
    <t>งบประมาณ
(บาท)</t>
  </si>
  <si>
    <t>5</t>
  </si>
  <si>
    <t>ส่วนกลาง (สผง.)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</si>
  <si>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2568</t>
  </si>
  <si>
    <t>กิจกรรมการพัฒนาสินค้าเกษตรตามแนวทาง BCG เชื่อมโยงแผนพัฒนาการเกษตรระดับตำบล</t>
  </si>
  <si>
    <t>เป้าหมาย
(แผนรายสินค้า)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</si>
</sst>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3" tint="-0.249977111117893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Calibri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Calibri"/>
      <family val="2"/>
      <charset val="222"/>
      <scheme val="minor"/>
    </font>
    <font>
      <sz val="16"/>
      <name val="Calibri"/>
      <family val="2"/>
      <charset val="222"/>
      <scheme val="minor"/>
    </font>
    <font>
      <b/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46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8" fillId="0" borderId="13" xfId="1" applyNumberFormat="1" applyFont="1" applyFill="1" applyBorder="1" applyAlignment="1">
      <alignment shrinkToFit="1"/>
    </xf>
    <xf numFmtId="0" fontId="2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/>
    <xf numFmtId="165" fontId="3" fillId="0" borderId="0" xfId="2" applyNumberFormat="1" applyFont="1" applyBorder="1"/>
    <xf numFmtId="0" fontId="2" fillId="0" borderId="0" xfId="0" applyFont="1" applyAlignment="1">
      <alignment vertical="top"/>
    </xf>
    <xf numFmtId="0" fontId="3" fillId="0" borderId="0" xfId="0" applyFont="1" applyAlignment="1">
      <alignment shrinkToFit="1"/>
    </xf>
    <xf numFmtId="0" fontId="10" fillId="0" borderId="0" xfId="0" applyFont="1"/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165" fontId="3" fillId="2" borderId="2" xfId="1" applyNumberFormat="1" applyFont="1" applyFill="1" applyBorder="1" applyAlignment="1">
      <alignment shrinkToFit="1"/>
    </xf>
    <xf numFmtId="165" fontId="2" fillId="0" borderId="2" xfId="1" applyNumberFormat="1" applyFont="1" applyBorder="1" applyAlignment="1">
      <alignment shrinkToFit="1"/>
    </xf>
    <xf numFmtId="49" fontId="6" fillId="0" borderId="16" xfId="0" applyNumberFormat="1" applyFont="1" applyBorder="1" applyAlignment="1">
      <alignment horizontal="left" vertical="center"/>
    </xf>
    <xf numFmtId="165" fontId="3" fillId="2" borderId="16" xfId="1" applyNumberFormat="1" applyFont="1" applyFill="1" applyBorder="1" applyAlignment="1">
      <alignment shrinkToFi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49" fontId="6" fillId="0" borderId="2" xfId="0" applyNumberFormat="1" applyFont="1" applyBorder="1" applyAlignment="1">
      <alignment horizontal="left" vertical="center" wrapText="1"/>
    </xf>
    <xf numFmtId="165" fontId="2" fillId="0" borderId="16" xfId="1" applyNumberFormat="1" applyFont="1" applyBorder="1" applyAlignment="1">
      <alignment horizontal="right" shrinkToFit="1"/>
    </xf>
    <xf numFmtId="165" fontId="2" fillId="0" borderId="2" xfId="1" applyNumberFormat="1" applyFont="1" applyBorder="1" applyAlignment="1">
      <alignment horizontal="right" shrinkToFit="1"/>
    </xf>
    <xf numFmtId="165" fontId="8" fillId="0" borderId="13" xfId="1" applyNumberFormat="1" applyFont="1" applyFill="1" applyBorder="1" applyAlignment="1">
      <alignment horizontal="right" shrinkToFi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14" xfId="0" applyFont="1" applyBorder="1" applyAlignment="1">
      <alignment horizontal="center" shrinkToFit="1"/>
    </xf>
    <xf numFmtId="0" fontId="8" fillId="0" borderId="15" xfId="0" applyFont="1" applyBorder="1" applyAlignment="1">
      <alignment horizontal="center" shrinkToFi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165" fontId="8" fillId="0" borderId="8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4">
    <cellStyle name="Comma 6" xfId="2" xr:uid="{00000000-0005-0000-0000-000000000000}"/>
    <cellStyle name="Normal 5 3" xfId="3" xr:uid="{00000000-0005-0000-0000-000001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068"/>
  <sheetViews>
    <sheetView tabSelected="1" zoomScale="80" zoomScaleNormal="80" zoomScaleSheetLayoutView="80" workbookViewId="0">
      <selection activeCell="R21" sqref="R21"/>
    </sheetView>
  </sheetViews>
  <sheetFormatPr defaultColWidth="9" defaultRowHeight="21"/>
  <cols>
    <col min="1" max="1" width="5.42578125" style="8" customWidth="1"/>
    <col min="2" max="2" width="18.5703125" style="12" bestFit="1" customWidth="1"/>
    <col min="3" max="3" width="13.7109375" style="8" customWidth="1"/>
    <col min="4" max="4" width="12.7109375" style="8" hidden="1" customWidth="1"/>
    <col min="5" max="12" width="13.7109375" style="8" customWidth="1"/>
    <col min="13" max="16384" width="9" style="8"/>
  </cols>
  <sheetData>
    <row r="1" spans="1:1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2" customHeight="1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10" customFormat="1" ht="24" customHeight="1">
      <c r="A4" s="31" t="s">
        <v>3</v>
      </c>
      <c r="B4" s="32"/>
      <c r="C4" s="37" t="s">
        <v>0</v>
      </c>
      <c r="D4" s="3"/>
      <c r="E4" s="42" t="s">
        <v>10</v>
      </c>
      <c r="F4" s="43"/>
      <c r="G4" s="43"/>
      <c r="H4" s="43"/>
      <c r="I4" s="43"/>
      <c r="J4" s="43"/>
      <c r="K4" s="43"/>
      <c r="L4" s="44"/>
    </row>
    <row r="5" spans="1:12" s="10" customFormat="1">
      <c r="A5" s="33"/>
      <c r="B5" s="34"/>
      <c r="C5" s="38"/>
      <c r="D5" s="3"/>
      <c r="E5" s="42" t="s">
        <v>11</v>
      </c>
      <c r="F5" s="43"/>
      <c r="G5" s="43"/>
      <c r="H5" s="43"/>
      <c r="I5" s="43"/>
      <c r="J5" s="43"/>
      <c r="K5" s="43"/>
      <c r="L5" s="44"/>
    </row>
    <row r="6" spans="1:12" s="5" customFormat="1" ht="21" customHeight="1">
      <c r="A6" s="33"/>
      <c r="B6" s="34"/>
      <c r="C6" s="38"/>
      <c r="D6" s="3"/>
      <c r="E6" s="40" t="s">
        <v>12</v>
      </c>
      <c r="F6" s="45"/>
      <c r="G6" s="45"/>
      <c r="H6" s="45"/>
      <c r="I6" s="45"/>
      <c r="J6" s="45"/>
      <c r="K6" s="45"/>
      <c r="L6" s="41"/>
    </row>
    <row r="7" spans="1:12" ht="84.75" customHeight="1">
      <c r="A7" s="33"/>
      <c r="B7" s="34"/>
      <c r="C7" s="38"/>
      <c r="D7" s="3"/>
      <c r="E7" s="40" t="s">
        <v>13</v>
      </c>
      <c r="F7" s="41"/>
      <c r="G7" s="40" t="s">
        <v>21</v>
      </c>
      <c r="H7" s="41"/>
      <c r="I7" s="40" t="s">
        <v>14</v>
      </c>
      <c r="J7" s="41"/>
      <c r="K7" s="40" t="s">
        <v>15</v>
      </c>
      <c r="L7" s="41"/>
    </row>
    <row r="8" spans="1:12" ht="42">
      <c r="A8" s="35"/>
      <c r="B8" s="36"/>
      <c r="C8" s="39"/>
      <c r="D8" s="2"/>
      <c r="E8" s="1" t="s">
        <v>16</v>
      </c>
      <c r="F8" s="1" t="s">
        <v>17</v>
      </c>
      <c r="G8" s="1" t="s">
        <v>22</v>
      </c>
      <c r="H8" s="1" t="s">
        <v>17</v>
      </c>
      <c r="I8" s="1" t="s">
        <v>16</v>
      </c>
      <c r="J8" s="1" t="s">
        <v>17</v>
      </c>
      <c r="K8" s="1" t="s">
        <v>2</v>
      </c>
      <c r="L8" s="1" t="s">
        <v>17</v>
      </c>
    </row>
    <row r="9" spans="1:12" s="11" customFormat="1" ht="21.75" thickBot="1">
      <c r="A9" s="29" t="s">
        <v>0</v>
      </c>
      <c r="B9" s="30"/>
      <c r="C9" s="4">
        <f>C10+C11+C12+C13+C14</f>
        <v>9000000</v>
      </c>
      <c r="D9" s="4"/>
      <c r="E9" s="26">
        <f>E10+E11+E12+E13</f>
        <v>289</v>
      </c>
      <c r="F9" s="26">
        <f>F10+F11+F12+F13</f>
        <v>8368070</v>
      </c>
      <c r="G9" s="26">
        <f>G10+G11+G12+G13</f>
        <v>20</v>
      </c>
      <c r="H9" s="26">
        <f>H10+H11+H12+H13</f>
        <v>200000</v>
      </c>
      <c r="I9" s="26">
        <v>1000</v>
      </c>
      <c r="J9" s="26">
        <f>J10+J11+J12+J13+J14</f>
        <v>200000</v>
      </c>
      <c r="K9" s="26"/>
      <c r="L9" s="26">
        <f>L10+L11+L12+L13+L14</f>
        <v>231930</v>
      </c>
    </row>
    <row r="10" spans="1:12" s="5" customFormat="1" ht="21.75" thickTop="1">
      <c r="A10" s="20">
        <v>1</v>
      </c>
      <c r="B10" s="17" t="s">
        <v>6</v>
      </c>
      <c r="C10" s="18">
        <f>F10+H10+J10+L10</f>
        <v>3461450</v>
      </c>
      <c r="D10" s="18"/>
      <c r="E10" s="24">
        <v>115</v>
      </c>
      <c r="F10" s="24">
        <v>3321450</v>
      </c>
      <c r="G10" s="24">
        <v>5</v>
      </c>
      <c r="H10" s="24">
        <v>50000</v>
      </c>
      <c r="I10" s="24"/>
      <c r="J10" s="24">
        <v>50000</v>
      </c>
      <c r="K10" s="24"/>
      <c r="L10" s="24">
        <v>40000</v>
      </c>
    </row>
    <row r="11" spans="1:12" s="5" customFormat="1">
      <c r="A11" s="19">
        <v>2</v>
      </c>
      <c r="B11" s="14" t="s">
        <v>7</v>
      </c>
      <c r="C11" s="15">
        <f>F11+H11+J11+L11</f>
        <v>1792910</v>
      </c>
      <c r="D11" s="15"/>
      <c r="E11" s="25">
        <v>57</v>
      </c>
      <c r="F11" s="25">
        <v>1652910</v>
      </c>
      <c r="G11" s="25">
        <v>5</v>
      </c>
      <c r="H11" s="25">
        <v>50000</v>
      </c>
      <c r="I11" s="25"/>
      <c r="J11" s="25">
        <v>50000</v>
      </c>
      <c r="K11" s="25"/>
      <c r="L11" s="25">
        <v>40000</v>
      </c>
    </row>
    <row r="12" spans="1:12" s="5" customFormat="1">
      <c r="A12" s="13">
        <v>3</v>
      </c>
      <c r="B12" s="14" t="s">
        <v>8</v>
      </c>
      <c r="C12" s="15">
        <f>F12+H12+J12+L12</f>
        <v>2375510</v>
      </c>
      <c r="D12" s="15"/>
      <c r="E12" s="25">
        <v>77</v>
      </c>
      <c r="F12" s="25">
        <v>2235510</v>
      </c>
      <c r="G12" s="25">
        <v>5</v>
      </c>
      <c r="H12" s="25">
        <v>50000</v>
      </c>
      <c r="I12" s="25"/>
      <c r="J12" s="25">
        <v>50000</v>
      </c>
      <c r="K12" s="25"/>
      <c r="L12" s="25">
        <v>40000</v>
      </c>
    </row>
    <row r="13" spans="1:12" s="5" customFormat="1" ht="42">
      <c r="A13" s="13">
        <v>4</v>
      </c>
      <c r="B13" s="23" t="s">
        <v>9</v>
      </c>
      <c r="C13" s="15">
        <f>F13+H13+J13+L13</f>
        <v>1298200</v>
      </c>
      <c r="D13" s="15"/>
      <c r="E13" s="25">
        <v>40</v>
      </c>
      <c r="F13" s="25">
        <v>1158200</v>
      </c>
      <c r="G13" s="25">
        <v>5</v>
      </c>
      <c r="H13" s="25">
        <v>50000</v>
      </c>
      <c r="I13" s="25"/>
      <c r="J13" s="25">
        <v>50000</v>
      </c>
      <c r="K13" s="25"/>
      <c r="L13" s="25">
        <v>40000</v>
      </c>
    </row>
    <row r="14" spans="1:12" s="5" customFormat="1">
      <c r="A14" s="13" t="s">
        <v>18</v>
      </c>
      <c r="B14" s="14" t="s">
        <v>19</v>
      </c>
      <c r="C14" s="15">
        <f>J14+L14</f>
        <v>71930</v>
      </c>
      <c r="D14" s="15"/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71930</v>
      </c>
    </row>
    <row r="16" spans="1:12" s="5" customFormat="1">
      <c r="A16" s="22" t="s">
        <v>4</v>
      </c>
      <c r="B16" s="21"/>
    </row>
    <row r="1065" spans="4:8">
      <c r="D1065" s="9" t="s">
        <v>1</v>
      </c>
      <c r="E1065" s="5">
        <v>5</v>
      </c>
      <c r="F1065" s="5"/>
      <c r="G1065" s="5"/>
      <c r="H1065" s="5"/>
    </row>
    <row r="1066" spans="4:8" ht="21" hidden="1" customHeight="1">
      <c r="D1066" s="9"/>
      <c r="E1066" s="5"/>
      <c r="F1066" s="5"/>
      <c r="G1066" s="5"/>
      <c r="H1066" s="5"/>
    </row>
    <row r="1067" spans="4:8" ht="21" hidden="1" customHeight="1">
      <c r="D1067" s="9"/>
      <c r="E1067" s="5"/>
      <c r="F1067" s="5"/>
      <c r="G1067" s="5"/>
      <c r="H1067" s="5"/>
    </row>
    <row r="1068" spans="4:8" ht="14.25" hidden="1" customHeight="1"/>
  </sheetData>
  <mergeCells count="12">
    <mergeCell ref="A2:L2"/>
    <mergeCell ref="A1:L1"/>
    <mergeCell ref="A9:B9"/>
    <mergeCell ref="A4:B8"/>
    <mergeCell ref="C4:C8"/>
    <mergeCell ref="E7:F7"/>
    <mergeCell ref="G7:H7"/>
    <mergeCell ref="E4:L4"/>
    <mergeCell ref="I7:J7"/>
    <mergeCell ref="K7:L7"/>
    <mergeCell ref="E5:L5"/>
    <mergeCell ref="E6:L6"/>
  </mergeCells>
  <phoneticPr fontId="7" type="noConversion"/>
  <printOptions horizontalCentered="1"/>
  <pageMargins left="0.31496062992125984" right="0.31496062992125984" top="0.59055118110236227" bottom="0.19685039370078741" header="0.31496062992125984" footer="0.11811023622047245"/>
  <pageSetup paperSize="9" scale="95" orientation="landscape" blackAndWhite="1" r:id="rId1"/>
  <headerFooter>
    <oddFooter xml:space="preserve">&amp;R&amp;"TH SarabunPSK,Regular"
</oddFooter>
  </headerFooter>
  <ignoredErrors>
    <ignoredError sqref="A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แบบฟอร์มปี 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2024-10-25T07:23:04Z</cp:lastPrinted>
  <dcterms:created xsi:type="dcterms:W3CDTF">2020-11-09T03:15:21Z</dcterms:created>
  <dcterms:modified xsi:type="dcterms:W3CDTF">2024-10-25T07:35:39Z</dcterms:modified>
</cp:coreProperties>
</file>